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80" windowWidth="12120" windowHeight="411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data!$A$1:$C$45</definedName>
  </definedNames>
  <calcPr calcId="145621"/>
</workbook>
</file>

<file path=xl/calcChain.xml><?xml version="1.0" encoding="utf-8"?>
<calcChain xmlns="http://schemas.openxmlformats.org/spreadsheetml/2006/main">
  <c r="C44" i="24" l="1"/>
  <c r="C20" i="24"/>
  <c r="C19" i="24" s="1"/>
  <c r="C5" i="24"/>
  <c r="C28" i="24" l="1"/>
  <c r="C45" i="24" s="1"/>
</calcChain>
</file>

<file path=xl/sharedStrings.xml><?xml version="1.0" encoding="utf-8"?>
<sst xmlns="http://schemas.openxmlformats.org/spreadsheetml/2006/main" count="83" uniqueCount="83">
  <si>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</si>
  <si>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</si>
  <si>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</si>
  <si>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</si>
  <si>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</si>
  <si>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</si>
  <si>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</si>
  <si>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</si>
  <si>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</si>
  <si>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</si>
  <si>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</si>
  <si>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</si>
  <si>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</si>
  <si>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</si>
  <si>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</si>
  <si>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</si>
  <si>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</si>
  <si>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</si>
  <si>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</si>
  <si>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</si>
  <si>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</si>
  <si>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</si>
  <si>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</si>
  <si>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Областной бюджет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</si>
  <si>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</si>
  <si>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</si>
  <si>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</si>
  <si>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</si>
  <si>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</si>
  <si>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</si>
  <si>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</si>
  <si>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</si>
  <si>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</si>
  <si>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</si>
  <si>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</si>
  <si>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</si>
  <si>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</si>
  <si>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</si>
  <si>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</si>
  <si>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</si>
  <si>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</si>
  <si>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</si>
  <si>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</si>
  <si>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</si>
  <si>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</si>
  <si>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</si>
  <si>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</si>
  <si>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</si>
  <si>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</si>
  <si>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</si>
  <si>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</si>
  <si>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</si>
  <si>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</si>
  <si>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</si>
  <si>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</si>
  <si>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</si>
  <si>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</si>
  <si>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</si>
  <si>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</si>
  <si>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</si>
  <si>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</si>
  <si>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</si>
  <si>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</si>
  <si>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</si>
  <si>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</si>
  <si>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</si>
  <si>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</si>
  <si>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</si>
  <si>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</si>
  <si>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</si>
  <si>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</si>
  <si>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</si>
  <si>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</si>
  <si>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2 02 01000 00 0000 151</t>
  </si>
  <si>
    <t>2 02 02000 00 0000 151</t>
  </si>
  <si>
    <t>Субвенции бюджетам субъектов Российской Федерации и муниципальных образований</t>
  </si>
  <si>
    <t>2 02 03000 00 0000 151</t>
  </si>
  <si>
    <t>Иные межбюджетные трансферты</t>
  </si>
  <si>
    <t>2 02 04000 00 0000 151</t>
  </si>
  <si>
    <t xml:space="preserve">ДЕФИЦИТ (-) / ПРОФИЦИТ (+) БЮДЖЕТА </t>
  </si>
  <si>
    <t>КБК</t>
  </si>
  <si>
    <t>тыс. рублей</t>
  </si>
  <si>
    <t>ОЦЕНКА ОЖИДАЕМОГО ИСПОЛНЕНИЯ ОБЛАСТНОГО БЮДЖЕТА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</si>
</sst>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р_."/>
  </numFmts>
  <fonts count="9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164" fontId="5" fillId="0" borderId="0">
      <alignment vertical="top" wrapText="1"/>
    </xf>
    <xf numFmtId="0" fontId="1" fillId="0" borderId="0"/>
  </cellStyleXfs>
  <cellXfs count="20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5" fontId="6" fillId="7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Normal" xfId="0" builtinId="0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="90" zoomScaleNormal="100" zoomScaleSheetLayoutView="90" workbookViewId="0">
      <selection activeCell="A31" sqref="A31"/>
    </sheetView>
  </sheetViews>
  <sheetFormatPr defaultColWidth="9.140625" defaultRowHeight="14.25" x14ac:dyDescent="0.2"/>
  <cols>
    <col min="1" max="1" width="28.28515625" style="1" customWidth="1"/>
    <col min="2" max="2" width="88.5703125" style="1" customWidth="1"/>
    <col min="3" max="3" width="21.5703125" style="1" customWidth="1"/>
    <col min="4" max="16384" width="9.140625" style="1"/>
  </cols>
  <sheetData>
    <row r="1" spans="1:3" ht="30" customHeight="1" x14ac:dyDescent="0.2">
      <c r="A1" s="16" t="s">
        <v>82</v>
      </c>
      <c r="B1" s="17"/>
      <c r="C1" s="17"/>
    </row>
    <row r="2" spans="1:3" ht="18" customHeight="1" x14ac:dyDescent="0.2">
      <c r="C2" s="2" t="s">
        <v>81</v>
      </c>
    </row>
    <row r="3" spans="1:3" ht="22.7" customHeight="1" x14ac:dyDescent="0.2">
      <c r="A3" s="7" t="s">
        <v>80</v>
      </c>
      <c r="B3" s="7" t="s">
        <v>45</v>
      </c>
      <c r="C3" s="7" t="s">
        <v>23</v>
      </c>
    </row>
    <row r="4" spans="1:3" ht="20.25" customHeight="1" x14ac:dyDescent="0.2">
      <c r="A4" s="3">
        <v>1</v>
      </c>
      <c r="B4" s="3">
        <v>2</v>
      </c>
      <c r="C4" s="3">
        <v>3</v>
      </c>
    </row>
    <row r="5" spans="1:3" ht="22.7" customHeight="1" x14ac:dyDescent="0.2">
      <c r="A5" s="4" t="s">
        <v>7</v>
      </c>
      <c r="B5" s="4" t="s">
        <v>64</v>
      </c>
      <c r="C5" s="14">
        <f>SUM(C6:C18)</f>
        <v>35933820</v>
      </c>
    </row>
    <row r="6" spans="1:3" ht="22.7" customHeight="1" x14ac:dyDescent="0.2">
      <c r="A6" s="8" t="s">
        <v>9</v>
      </c>
      <c r="B6" s="8" t="s">
        <v>8</v>
      </c>
      <c r="C6" s="9">
        <v>20852841</v>
      </c>
    </row>
    <row r="7" spans="1:3" ht="34.5" customHeight="1" x14ac:dyDescent="0.2">
      <c r="A7" s="8" t="s">
        <v>22</v>
      </c>
      <c r="B7" s="8" t="s">
        <v>61</v>
      </c>
      <c r="C7" s="9">
        <v>5472395</v>
      </c>
    </row>
    <row r="8" spans="1:3" ht="22.7" customHeight="1" x14ac:dyDescent="0.2">
      <c r="A8" s="8" t="s">
        <v>10</v>
      </c>
      <c r="B8" s="8" t="s">
        <v>67</v>
      </c>
      <c r="C8" s="9">
        <v>3687734</v>
      </c>
    </row>
    <row r="9" spans="1:3" ht="22.7" customHeight="1" x14ac:dyDescent="0.2">
      <c r="A9" s="8" t="s">
        <v>11</v>
      </c>
      <c r="B9" s="13" t="s">
        <v>5</v>
      </c>
      <c r="C9" s="9">
        <v>4479372</v>
      </c>
    </row>
    <row r="10" spans="1:3" ht="22.7" customHeight="1" x14ac:dyDescent="0.2">
      <c r="A10" s="8" t="s">
        <v>12</v>
      </c>
      <c r="B10" s="8" t="s">
        <v>13</v>
      </c>
      <c r="C10" s="9">
        <v>21691</v>
      </c>
    </row>
    <row r="11" spans="1:3" ht="22.7" customHeight="1" x14ac:dyDescent="0.2">
      <c r="A11" s="8" t="s">
        <v>24</v>
      </c>
      <c r="B11" s="8" t="s">
        <v>49</v>
      </c>
      <c r="C11" s="9">
        <v>156948</v>
      </c>
    </row>
    <row r="12" spans="1:3" ht="32.25" customHeight="1" x14ac:dyDescent="0.2">
      <c r="A12" s="8" t="s">
        <v>14</v>
      </c>
      <c r="B12" s="8" t="s">
        <v>62</v>
      </c>
      <c r="C12" s="9">
        <v>321274</v>
      </c>
    </row>
    <row r="13" spans="1:3" ht="22.7" customHeight="1" x14ac:dyDescent="0.2">
      <c r="A13" s="8" t="s">
        <v>21</v>
      </c>
      <c r="B13" s="8" t="s">
        <v>15</v>
      </c>
      <c r="C13" s="9">
        <v>333097</v>
      </c>
    </row>
    <row r="14" spans="1:3" s="5" customFormat="1" ht="22.7" customHeight="1" x14ac:dyDescent="0.2">
      <c r="A14" s="10" t="s">
        <v>70</v>
      </c>
      <c r="B14" s="8" t="s">
        <v>65</v>
      </c>
      <c r="C14" s="9">
        <v>102256</v>
      </c>
    </row>
    <row r="15" spans="1:3" s="5" customFormat="1" ht="22.7" customHeight="1" x14ac:dyDescent="0.2">
      <c r="A15" s="8" t="s">
        <v>16</v>
      </c>
      <c r="B15" s="8" t="s">
        <v>17</v>
      </c>
      <c r="C15" s="9">
        <v>24984</v>
      </c>
    </row>
    <row r="16" spans="1:3" ht="22.7" customHeight="1" x14ac:dyDescent="0.2">
      <c r="A16" s="8" t="s">
        <v>18</v>
      </c>
      <c r="B16" s="8" t="s">
        <v>6</v>
      </c>
      <c r="C16" s="9">
        <v>450</v>
      </c>
    </row>
    <row r="17" spans="1:3" ht="22.7" customHeight="1" x14ac:dyDescent="0.2">
      <c r="A17" s="8" t="s">
        <v>19</v>
      </c>
      <c r="B17" s="8" t="s">
        <v>20</v>
      </c>
      <c r="C17" s="9">
        <v>480778</v>
      </c>
    </row>
    <row r="18" spans="1:3" s="5" customFormat="1" ht="22.7" hidden="1" customHeight="1" x14ac:dyDescent="0.2">
      <c r="A18" s="8" t="s">
        <v>46</v>
      </c>
      <c r="B18" s="8" t="s">
        <v>47</v>
      </c>
      <c r="C18" s="9">
        <v>0</v>
      </c>
    </row>
    <row r="19" spans="1:3" s="5" customFormat="1" ht="22.7" customHeight="1" x14ac:dyDescent="0.2">
      <c r="A19" s="4" t="s">
        <v>1</v>
      </c>
      <c r="B19" s="4" t="s">
        <v>2</v>
      </c>
      <c r="C19" s="14">
        <f>C20+C25+C26+C27</f>
        <v>45105396.659999996</v>
      </c>
    </row>
    <row r="20" spans="1:3" s="5" customFormat="1" ht="34.5" customHeight="1" x14ac:dyDescent="0.2">
      <c r="A20" s="8" t="s">
        <v>68</v>
      </c>
      <c r="B20" s="8" t="s">
        <v>0</v>
      </c>
      <c r="C20" s="9">
        <f>C21+C22+C23+C24</f>
        <v>44827115.509999998</v>
      </c>
    </row>
    <row r="21" spans="1:3" s="5" customFormat="1" ht="22.7" customHeight="1" x14ac:dyDescent="0.2">
      <c r="A21" s="8" t="s">
        <v>73</v>
      </c>
      <c r="B21" s="8" t="s">
        <v>71</v>
      </c>
      <c r="C21" s="9">
        <v>15002669.6</v>
      </c>
    </row>
    <row r="22" spans="1:3" s="5" customFormat="1" ht="22.7" customHeight="1" x14ac:dyDescent="0.2">
      <c r="A22" s="8" t="s">
        <v>74</v>
      </c>
      <c r="B22" s="8" t="s">
        <v>72</v>
      </c>
      <c r="C22" s="9">
        <v>10904332.41</v>
      </c>
    </row>
    <row r="23" spans="1:3" s="5" customFormat="1" ht="22.7" customHeight="1" x14ac:dyDescent="0.2">
      <c r="A23" s="8" t="s">
        <v>76</v>
      </c>
      <c r="B23" s="8" t="s">
        <v>75</v>
      </c>
      <c r="C23" s="9">
        <v>5970203</v>
      </c>
    </row>
    <row r="24" spans="1:3" s="5" customFormat="1" ht="22.7" customHeight="1" x14ac:dyDescent="0.2">
      <c r="A24" s="8" t="s">
        <v>78</v>
      </c>
      <c r="B24" s="8" t="s">
        <v>77</v>
      </c>
      <c r="C24" s="9">
        <v>12949910.5</v>
      </c>
    </row>
    <row r="25" spans="1:3" s="5" customFormat="1" ht="22.7" customHeight="1" x14ac:dyDescent="0.2">
      <c r="A25" s="8" t="s">
        <v>69</v>
      </c>
      <c r="B25" s="8" t="s">
        <v>48</v>
      </c>
      <c r="C25" s="9">
        <v>166643.59</v>
      </c>
    </row>
    <row r="26" spans="1:3" s="5" customFormat="1" ht="67.7" customHeight="1" x14ac:dyDescent="0.2">
      <c r="A26" s="8" t="s">
        <v>50</v>
      </c>
      <c r="B26" s="8" t="s">
        <v>66</v>
      </c>
      <c r="C26" s="9">
        <v>159704.41</v>
      </c>
    </row>
    <row r="27" spans="1:3" s="5" customFormat="1" ht="39.75" customHeight="1" x14ac:dyDescent="0.2">
      <c r="A27" s="8" t="s">
        <v>58</v>
      </c>
      <c r="B27" s="8" t="s">
        <v>59</v>
      </c>
      <c r="C27" s="9">
        <v>-48066.85</v>
      </c>
    </row>
    <row r="28" spans="1:3" s="5" customFormat="1" ht="30" customHeight="1" x14ac:dyDescent="0.2">
      <c r="A28" s="6"/>
      <c r="B28" s="11" t="s">
        <v>3</v>
      </c>
      <c r="C28" s="15">
        <f>C5+C19</f>
        <v>81039216.659999996</v>
      </c>
    </row>
    <row r="29" spans="1:3" s="5" customFormat="1" ht="20.25" customHeight="1" x14ac:dyDescent="0.2">
      <c r="A29" s="18" t="s">
        <v>4</v>
      </c>
      <c r="B29" s="18"/>
      <c r="C29" s="18"/>
    </row>
    <row r="30" spans="1:3" ht="19.5" customHeight="1" x14ac:dyDescent="0.2">
      <c r="A30" s="10" t="s">
        <v>34</v>
      </c>
      <c r="B30" s="8" t="s">
        <v>26</v>
      </c>
      <c r="C30" s="12">
        <v>1658055.21</v>
      </c>
    </row>
    <row r="31" spans="1:3" s="5" customFormat="1" ht="19.5" customHeight="1" x14ac:dyDescent="0.2">
      <c r="A31" s="10" t="s">
        <v>35</v>
      </c>
      <c r="B31" s="8" t="s">
        <v>27</v>
      </c>
      <c r="C31" s="12">
        <v>168846.5</v>
      </c>
    </row>
    <row r="32" spans="1:3" ht="19.5" customHeight="1" x14ac:dyDescent="0.2">
      <c r="A32" s="10" t="s">
        <v>36</v>
      </c>
      <c r="B32" s="8" t="s">
        <v>28</v>
      </c>
      <c r="C32" s="12">
        <v>969732.28</v>
      </c>
    </row>
    <row r="33" spans="1:3" s="5" customFormat="1" ht="19.5" customHeight="1" x14ac:dyDescent="0.2">
      <c r="A33" s="10" t="s">
        <v>37</v>
      </c>
      <c r="B33" s="8" t="s">
        <v>29</v>
      </c>
      <c r="C33" s="12">
        <v>21006716.800000001</v>
      </c>
    </row>
    <row r="34" spans="1:3" s="5" customFormat="1" ht="19.5" customHeight="1" x14ac:dyDescent="0.2">
      <c r="A34" s="10" t="s">
        <v>38</v>
      </c>
      <c r="B34" s="8" t="s">
        <v>30</v>
      </c>
      <c r="C34" s="12">
        <v>1291803.3899999999</v>
      </c>
    </row>
    <row r="35" spans="1:3" s="5" customFormat="1" ht="19.5" customHeight="1" x14ac:dyDescent="0.2">
      <c r="A35" s="10" t="s">
        <v>39</v>
      </c>
      <c r="B35" s="8" t="s">
        <v>31</v>
      </c>
      <c r="C35" s="12">
        <v>57562.27</v>
      </c>
    </row>
    <row r="36" spans="1:3" ht="19.5" customHeight="1" x14ac:dyDescent="0.2">
      <c r="A36" s="10" t="s">
        <v>40</v>
      </c>
      <c r="B36" s="8" t="s">
        <v>32</v>
      </c>
      <c r="C36" s="12">
        <v>16753158.689999999</v>
      </c>
    </row>
    <row r="37" spans="1:3" ht="19.5" customHeight="1" x14ac:dyDescent="0.2">
      <c r="A37" s="10" t="s">
        <v>41</v>
      </c>
      <c r="B37" s="8" t="s">
        <v>60</v>
      </c>
      <c r="C37" s="12">
        <v>807939.9</v>
      </c>
    </row>
    <row r="38" spans="1:3" ht="19.5" customHeight="1" x14ac:dyDescent="0.2">
      <c r="A38" s="10" t="s">
        <v>42</v>
      </c>
      <c r="B38" s="8" t="s">
        <v>51</v>
      </c>
      <c r="C38" s="12">
        <v>9336521.6799999997</v>
      </c>
    </row>
    <row r="39" spans="1:3" ht="19.5" customHeight="1" x14ac:dyDescent="0.2">
      <c r="A39" s="10" t="s">
        <v>43</v>
      </c>
      <c r="B39" s="8" t="s">
        <v>33</v>
      </c>
      <c r="C39" s="12">
        <v>20500082.68</v>
      </c>
    </row>
    <row r="40" spans="1:3" ht="19.5" customHeight="1" x14ac:dyDescent="0.2">
      <c r="A40" s="10" t="s">
        <v>44</v>
      </c>
      <c r="B40" s="8" t="s">
        <v>63</v>
      </c>
      <c r="C40" s="12">
        <v>3001341.71</v>
      </c>
    </row>
    <row r="41" spans="1:3" ht="19.5" customHeight="1" x14ac:dyDescent="0.2">
      <c r="A41" s="10" t="s">
        <v>52</v>
      </c>
      <c r="B41" s="8" t="s">
        <v>53</v>
      </c>
      <c r="C41" s="12">
        <v>196270.51</v>
      </c>
    </row>
    <row r="42" spans="1:3" ht="19.5" customHeight="1" x14ac:dyDescent="0.2">
      <c r="A42" s="10" t="s">
        <v>54</v>
      </c>
      <c r="B42" s="8" t="s">
        <v>55</v>
      </c>
      <c r="C42" s="12">
        <v>13273.26</v>
      </c>
    </row>
    <row r="43" spans="1:3" ht="31.7" customHeight="1" x14ac:dyDescent="0.2">
      <c r="A43" s="10" t="s">
        <v>56</v>
      </c>
      <c r="B43" s="8" t="s">
        <v>57</v>
      </c>
      <c r="C43" s="12">
        <v>4273053.93</v>
      </c>
    </row>
    <row r="44" spans="1:3" ht="30" customHeight="1" x14ac:dyDescent="0.2">
      <c r="A44" s="19" t="s">
        <v>25</v>
      </c>
      <c r="B44" s="19"/>
      <c r="C44" s="15">
        <f>SUM(C30:C43)</f>
        <v>80034358.810000002</v>
      </c>
    </row>
    <row r="45" spans="1:3" ht="30" customHeight="1" x14ac:dyDescent="0.2">
      <c r="A45" s="19" t="s">
        <v>79</v>
      </c>
      <c r="B45" s="19"/>
      <c r="C45" s="15">
        <f>C28-C44</f>
        <v>1004857.849999994</v>
      </c>
    </row>
  </sheetData>
  <autoFilter ref="A3:C3"/>
  <mergeCells count="4">
    <mergeCell ref="A1:C1"/>
    <mergeCell ref="A29:C29"/>
    <mergeCell ref="A44:B44"/>
    <mergeCell ref="A45:B45"/>
  </mergeCells>
  <pageMargins left="0.52" right="0.18" top="0.53" bottom="0.35433070866141736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2021-10-28T13:06:08Z</dcterms:modified>
</cp:coreProperties>
</file>